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6" i="1" l="1"/>
  <c r="G6" i="1"/>
  <c r="H6" i="1"/>
  <c r="I6" i="1"/>
  <c r="J6" i="1"/>
  <c r="K6" i="1"/>
  <c r="F13" i="1"/>
  <c r="F12" i="1" s="1"/>
  <c r="G13" i="1"/>
  <c r="G12" i="1" s="1"/>
  <c r="H13" i="1"/>
  <c r="H12" i="1" s="1"/>
  <c r="I13" i="1"/>
  <c r="I12" i="1" s="1"/>
  <c r="J13" i="1"/>
  <c r="J12" i="1" s="1"/>
  <c r="K13" i="1"/>
  <c r="K12" i="1" s="1"/>
  <c r="F14" i="1"/>
  <c r="G14" i="1"/>
  <c r="H14" i="1"/>
  <c r="I14" i="1"/>
  <c r="J14" i="1"/>
  <c r="K14" i="1"/>
  <c r="F17" i="1"/>
  <c r="F16" i="1" s="1"/>
  <c r="G17" i="1"/>
  <c r="G16" i="1" s="1"/>
  <c r="H17" i="1"/>
  <c r="H16" i="1" s="1"/>
  <c r="I17" i="1"/>
  <c r="I16" i="1" s="1"/>
  <c r="J17" i="1"/>
  <c r="J16" i="1" s="1"/>
  <c r="K17" i="1"/>
  <c r="K16" i="1" s="1"/>
</calcChain>
</file>

<file path=xl/sharedStrings.xml><?xml version="1.0" encoding="utf-8"?>
<sst xmlns="http://schemas.openxmlformats.org/spreadsheetml/2006/main" count="80" uniqueCount="41">
  <si>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</si>
  <si>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</si>
  <si>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</si>
  <si>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</si>
  <si>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</si>
  <si>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</si>
  <si>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</si>
  <si>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</si>
  <si>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</si>
  <si>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</si>
  <si>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</si>
  <si>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</si>
  <si>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</si>
  <si>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Среднегодовая стоимость имущества, всего, из нее:</t>
  </si>
  <si>
    <t>тыс. руб.</t>
  </si>
  <si>
    <t>2</t>
  </si>
  <si>
    <t>Среднегодовая стоимость необлагаемого налогом  имущества (подлежащего освобождению), всего</t>
  </si>
  <si>
    <t>3</t>
  </si>
  <si>
    <t>II. Среднегодовая стоимость имущества, подлежащая налогообложению</t>
  </si>
  <si>
    <t>4</t>
  </si>
  <si>
    <t>III. Ставка налога, установленная п.1 ст.380 НК РФ</t>
  </si>
  <si>
    <t>%</t>
  </si>
  <si>
    <t>5</t>
  </si>
  <si>
    <t>IV. Сумма начисленного налога, всего</t>
  </si>
  <si>
    <t>6</t>
  </si>
  <si>
    <t>V. Сумма налоговой льготы, уменьшающей сумму налога, подлежащую уплате в бюджет</t>
  </si>
  <si>
    <t>7</t>
  </si>
  <si>
    <t>V. Норматив отчислений, в том числе:</t>
  </si>
  <si>
    <t>8</t>
  </si>
  <si>
    <t>Краевой бюджет</t>
  </si>
  <si>
    <t>9</t>
  </si>
  <si>
    <t>VI. Сумма налога, подлежащая зачислению в бюджет, всего, в том числе:</t>
  </si>
  <si>
    <t>10</t>
  </si>
  <si>
    <t>11</t>
  </si>
  <si>
    <t>VII. Изменение недоимки</t>
  </si>
  <si>
    <t>12</t>
  </si>
  <si>
    <t>13</t>
  </si>
  <si>
    <t>VIII. Сумма налога с учетом  недоимки</t>
  </si>
  <si>
    <t>14</t>
  </si>
  <si>
    <t>Налог на имущество организаций</t>
  </si>
  <si>
    <t xml:space="preserve">Приложение 25.5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</si>
</sst>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49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BreakPreview" zoomScaleNormal="100" zoomScaleSheetLayoutView="100" workbookViewId="0">
      <selection activeCell="D5" sqref="D5"/>
    </sheetView>
  </sheetViews>
  <sheetFormatPr defaultRowHeight="15" x14ac:dyDescent="0.25"/>
  <cols>
    <col min="1" max="2" width="4.7109375" style="12" customWidth="1"/>
    <col min="3" max="3" width="8.7109375" style="13" customWidth="1"/>
    <col min="4" max="4" width="37.7109375" style="14" customWidth="1"/>
    <col min="5" max="5" width="10.7109375" style="12" customWidth="1"/>
    <col min="6" max="11" width="10.7109375" style="15" customWidth="1"/>
    <col min="12" max="16384" width="9.140625" style="2"/>
  </cols>
  <sheetData>
    <row r="1" spans="1:11" x14ac:dyDescent="0.25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1.5" x14ac:dyDescent="0.25">
      <c r="A3" s="4" t="s">
        <v>0</v>
      </c>
      <c r="B3" s="4" t="s">
        <v>1</v>
      </c>
      <c r="C3" s="5" t="s">
        <v>2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</row>
    <row r="4" spans="1:11" ht="22.5" x14ac:dyDescent="0.25">
      <c r="A4" s="6" t="s">
        <v>11</v>
      </c>
      <c r="B4" s="6" t="s">
        <v>1</v>
      </c>
      <c r="C4" s="7" t="s">
        <v>12</v>
      </c>
      <c r="D4" s="8" t="s">
        <v>13</v>
      </c>
      <c r="E4" s="6" t="s">
        <v>14</v>
      </c>
      <c r="F4" s="9">
        <v>811256</v>
      </c>
      <c r="G4" s="9">
        <v>851440</v>
      </c>
      <c r="H4" s="9">
        <v>863001</v>
      </c>
      <c r="I4" s="9">
        <v>869203</v>
      </c>
      <c r="J4" s="9">
        <v>871203</v>
      </c>
      <c r="K4" s="9">
        <v>871564</v>
      </c>
    </row>
    <row r="5" spans="1:11" ht="22.5" x14ac:dyDescent="0.25">
      <c r="A5" s="6" t="s">
        <v>11</v>
      </c>
      <c r="B5" s="6" t="s">
        <v>1</v>
      </c>
      <c r="C5" s="7" t="s">
        <v>15</v>
      </c>
      <c r="D5" s="10" t="s">
        <v>16</v>
      </c>
      <c r="E5" s="6" t="s">
        <v>14</v>
      </c>
      <c r="F5" s="9">
        <v>729120</v>
      </c>
      <c r="G5" s="9">
        <v>771838</v>
      </c>
      <c r="H5" s="9">
        <v>783201</v>
      </c>
      <c r="I5" s="9">
        <v>789152</v>
      </c>
      <c r="J5" s="9">
        <v>790023</v>
      </c>
      <c r="K5" s="9">
        <v>790145</v>
      </c>
    </row>
    <row r="6" spans="1:11" ht="22.5" x14ac:dyDescent="0.25">
      <c r="A6" s="6" t="s">
        <v>11</v>
      </c>
      <c r="B6" s="6" t="s">
        <v>1</v>
      </c>
      <c r="C6" s="7" t="s">
        <v>17</v>
      </c>
      <c r="D6" s="8" t="s">
        <v>18</v>
      </c>
      <c r="E6" s="6" t="s">
        <v>14</v>
      </c>
      <c r="F6" s="9">
        <f t="shared" ref="F6:K6" si="0">F4-F5</f>
        <v>82136</v>
      </c>
      <c r="G6" s="9">
        <f t="shared" si="0"/>
        <v>79602</v>
      </c>
      <c r="H6" s="9">
        <f t="shared" si="0"/>
        <v>79800</v>
      </c>
      <c r="I6" s="9">
        <f t="shared" si="0"/>
        <v>80051</v>
      </c>
      <c r="J6" s="9">
        <f t="shared" si="0"/>
        <v>81180</v>
      </c>
      <c r="K6" s="9">
        <f t="shared" si="0"/>
        <v>81419</v>
      </c>
    </row>
    <row r="7" spans="1:11" x14ac:dyDescent="0.25">
      <c r="A7" s="6" t="s">
        <v>11</v>
      </c>
      <c r="B7" s="6" t="s">
        <v>1</v>
      </c>
      <c r="C7" s="7" t="s">
        <v>19</v>
      </c>
      <c r="D7" s="8" t="s">
        <v>20</v>
      </c>
      <c r="E7" s="6" t="s">
        <v>21</v>
      </c>
      <c r="F7" s="9">
        <v>2.2000000000000002</v>
      </c>
      <c r="G7" s="9">
        <v>2.2000000000000002</v>
      </c>
      <c r="H7" s="9">
        <v>2.2000000000000002</v>
      </c>
      <c r="I7" s="9">
        <v>2.2000000000000002</v>
      </c>
      <c r="J7" s="9">
        <v>2.2000000000000002</v>
      </c>
      <c r="K7" s="9">
        <v>2.2000000000000002</v>
      </c>
    </row>
    <row r="8" spans="1:11" x14ac:dyDescent="0.25">
      <c r="A8" s="6" t="s">
        <v>11</v>
      </c>
      <c r="B8" s="6" t="s">
        <v>1</v>
      </c>
      <c r="C8" s="7" t="s">
        <v>22</v>
      </c>
      <c r="D8" s="8" t="s">
        <v>23</v>
      </c>
      <c r="E8" s="6" t="s">
        <v>14</v>
      </c>
      <c r="F8" s="9">
        <v>1807</v>
      </c>
      <c r="G8" s="9">
        <v>1751</v>
      </c>
      <c r="H8" s="9">
        <v>1755.6</v>
      </c>
      <c r="I8" s="9">
        <v>1761.12</v>
      </c>
      <c r="J8" s="9">
        <v>1785.96</v>
      </c>
      <c r="K8" s="9">
        <v>1791.22</v>
      </c>
    </row>
    <row r="9" spans="1:11" ht="22.5" x14ac:dyDescent="0.25">
      <c r="A9" s="6" t="s">
        <v>11</v>
      </c>
      <c r="B9" s="6" t="s">
        <v>1</v>
      </c>
      <c r="C9" s="7" t="s">
        <v>24</v>
      </c>
      <c r="D9" s="8" t="s">
        <v>25</v>
      </c>
      <c r="E9" s="6" t="s">
        <v>14</v>
      </c>
      <c r="F9" s="9"/>
      <c r="G9" s="9"/>
      <c r="H9" s="9"/>
      <c r="I9" s="9"/>
      <c r="J9" s="9"/>
      <c r="K9" s="9"/>
    </row>
    <row r="10" spans="1:11" x14ac:dyDescent="0.25">
      <c r="A10" s="6"/>
      <c r="B10" s="6"/>
      <c r="C10" s="7" t="s">
        <v>26</v>
      </c>
      <c r="D10" s="8" t="s">
        <v>27</v>
      </c>
      <c r="E10" s="6"/>
      <c r="F10" s="9"/>
      <c r="G10" s="9"/>
      <c r="H10" s="9"/>
      <c r="I10" s="9"/>
      <c r="J10" s="9"/>
      <c r="K10" s="9"/>
    </row>
    <row r="11" spans="1:11" x14ac:dyDescent="0.25">
      <c r="A11" s="6" t="s">
        <v>11</v>
      </c>
      <c r="B11" s="6" t="s">
        <v>1</v>
      </c>
      <c r="C11" s="7" t="s">
        <v>28</v>
      </c>
      <c r="D11" s="10" t="s">
        <v>29</v>
      </c>
      <c r="E11" s="6" t="s">
        <v>21</v>
      </c>
      <c r="F11" s="9">
        <v>100</v>
      </c>
      <c r="G11" s="9">
        <v>100</v>
      </c>
      <c r="H11" s="9">
        <v>100</v>
      </c>
      <c r="I11" s="9">
        <v>100</v>
      </c>
      <c r="J11" s="9">
        <v>100</v>
      </c>
      <c r="K11" s="9">
        <v>100</v>
      </c>
    </row>
    <row r="12" spans="1:11" ht="22.5" x14ac:dyDescent="0.25">
      <c r="A12" s="6" t="s">
        <v>11</v>
      </c>
      <c r="B12" s="6" t="s">
        <v>1</v>
      </c>
      <c r="C12" s="7" t="s">
        <v>30</v>
      </c>
      <c r="D12" s="8" t="s">
        <v>31</v>
      </c>
      <c r="E12" s="6" t="s">
        <v>14</v>
      </c>
      <c r="F12" s="9">
        <f t="shared" ref="F12:K12" si="1">F13</f>
        <v>1807</v>
      </c>
      <c r="G12" s="9">
        <f t="shared" si="1"/>
        <v>1751</v>
      </c>
      <c r="H12" s="9">
        <f t="shared" si="1"/>
        <v>1755.6</v>
      </c>
      <c r="I12" s="9">
        <f t="shared" si="1"/>
        <v>1761.12</v>
      </c>
      <c r="J12" s="9">
        <f t="shared" si="1"/>
        <v>1785.96</v>
      </c>
      <c r="K12" s="9">
        <f t="shared" si="1"/>
        <v>1791.22</v>
      </c>
    </row>
    <row r="13" spans="1:11" x14ac:dyDescent="0.25">
      <c r="A13" s="6" t="s">
        <v>11</v>
      </c>
      <c r="B13" s="6" t="s">
        <v>1</v>
      </c>
      <c r="C13" s="7" t="s">
        <v>32</v>
      </c>
      <c r="D13" s="10" t="s">
        <v>29</v>
      </c>
      <c r="E13" s="6" t="s">
        <v>14</v>
      </c>
      <c r="F13" s="9">
        <f t="shared" ref="F13:K13" si="2">(F8-F9)*F11/100</f>
        <v>1807</v>
      </c>
      <c r="G13" s="9">
        <f t="shared" si="2"/>
        <v>1751</v>
      </c>
      <c r="H13" s="9">
        <f t="shared" si="2"/>
        <v>1755.6</v>
      </c>
      <c r="I13" s="9">
        <f t="shared" si="2"/>
        <v>1761.12</v>
      </c>
      <c r="J13" s="9">
        <f t="shared" si="2"/>
        <v>1785.96</v>
      </c>
      <c r="K13" s="9">
        <f t="shared" si="2"/>
        <v>1791.22</v>
      </c>
    </row>
    <row r="14" spans="1:11" x14ac:dyDescent="0.25">
      <c r="A14" s="6" t="s">
        <v>11</v>
      </c>
      <c r="B14" s="6" t="s">
        <v>1</v>
      </c>
      <c r="C14" s="7" t="s">
        <v>33</v>
      </c>
      <c r="D14" s="8" t="s">
        <v>34</v>
      </c>
      <c r="E14" s="6" t="s">
        <v>14</v>
      </c>
      <c r="F14" s="9">
        <f t="shared" ref="F14:K14" si="3">F15</f>
        <v>0</v>
      </c>
      <c r="G14" s="9">
        <f t="shared" si="3"/>
        <v>0</v>
      </c>
      <c r="H14" s="9">
        <f t="shared" si="3"/>
        <v>0</v>
      </c>
      <c r="I14" s="9">
        <f t="shared" si="3"/>
        <v>0</v>
      </c>
      <c r="J14" s="9">
        <f t="shared" si="3"/>
        <v>0</v>
      </c>
      <c r="K14" s="9">
        <f t="shared" si="3"/>
        <v>0</v>
      </c>
    </row>
    <row r="15" spans="1:11" x14ac:dyDescent="0.25">
      <c r="A15" s="6" t="s">
        <v>11</v>
      </c>
      <c r="B15" s="6" t="s">
        <v>1</v>
      </c>
      <c r="C15" s="7" t="s">
        <v>35</v>
      </c>
      <c r="D15" s="10" t="s">
        <v>29</v>
      </c>
      <c r="E15" s="6" t="s">
        <v>14</v>
      </c>
      <c r="F15" s="9"/>
      <c r="G15" s="9"/>
      <c r="H15" s="9"/>
      <c r="I15" s="9"/>
      <c r="J15" s="9"/>
      <c r="K15" s="9"/>
    </row>
    <row r="16" spans="1:11" x14ac:dyDescent="0.25">
      <c r="A16" s="6" t="s">
        <v>11</v>
      </c>
      <c r="B16" s="6" t="s">
        <v>1</v>
      </c>
      <c r="C16" s="7" t="s">
        <v>36</v>
      </c>
      <c r="D16" s="8" t="s">
        <v>37</v>
      </c>
      <c r="E16" s="6" t="s">
        <v>14</v>
      </c>
      <c r="F16" s="9">
        <f t="shared" ref="F16:K16" si="4">F17</f>
        <v>1807</v>
      </c>
      <c r="G16" s="9">
        <f t="shared" si="4"/>
        <v>1751</v>
      </c>
      <c r="H16" s="9">
        <f t="shared" si="4"/>
        <v>1755.6</v>
      </c>
      <c r="I16" s="9">
        <f t="shared" si="4"/>
        <v>1761.12</v>
      </c>
      <c r="J16" s="9">
        <f t="shared" si="4"/>
        <v>1785.96</v>
      </c>
      <c r="K16" s="9">
        <f t="shared" si="4"/>
        <v>1791.22</v>
      </c>
    </row>
    <row r="17" spans="1:11" x14ac:dyDescent="0.25">
      <c r="A17" s="6" t="s">
        <v>11</v>
      </c>
      <c r="B17" s="6" t="s">
        <v>1</v>
      </c>
      <c r="C17" s="7" t="s">
        <v>38</v>
      </c>
      <c r="D17" s="10" t="s">
        <v>29</v>
      </c>
      <c r="E17" s="6" t="s">
        <v>14</v>
      </c>
      <c r="F17" s="9">
        <f t="shared" ref="F17:K17" si="5">F13+F15</f>
        <v>1807</v>
      </c>
      <c r="G17" s="9">
        <f t="shared" si="5"/>
        <v>1751</v>
      </c>
      <c r="H17" s="9">
        <f t="shared" si="5"/>
        <v>1755.6</v>
      </c>
      <c r="I17" s="9">
        <f t="shared" si="5"/>
        <v>1761.12</v>
      </c>
      <c r="J17" s="9">
        <f t="shared" si="5"/>
        <v>1785.96</v>
      </c>
      <c r="K17" s="9">
        <f t="shared" si="5"/>
        <v>1791.22</v>
      </c>
    </row>
    <row r="18" spans="1:11" x14ac:dyDescent="0.25">
      <c r="A18" s="6"/>
      <c r="B18" s="6"/>
      <c r="C18" s="7"/>
      <c r="D18" s="8"/>
      <c r="E18" s="6"/>
      <c r="F18" s="9"/>
      <c r="G18" s="9"/>
      <c r="H18" s="9"/>
      <c r="I18" s="9"/>
      <c r="J18" s="9"/>
      <c r="K18" s="9"/>
    </row>
    <row r="20" spans="1:11" x14ac:dyDescent="0.25">
      <c r="A20" s="11"/>
    </row>
    <row r="21" spans="1:11" x14ac:dyDescent="0.25">
      <c r="A21" s="11"/>
    </row>
    <row r="24" spans="1:11" x14ac:dyDescent="0.25">
      <c r="A24" s="16"/>
    </row>
  </sheetData>
  <mergeCells count="2">
    <mergeCell ref="A1:K1"/>
    <mergeCell ref="A2:K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2013-09-13T01:32:03Z</cp:lastPrinted>
  <dcterms:created xsi:type="dcterms:W3CDTF">2013-08-20T01:40:04Z</dcterms:created>
  <dcterms:modified xsi:type="dcterms:W3CDTF">2013-11-27T03:19:24Z</dcterms:modified>
</cp:coreProperties>
</file>